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codeName="ЭтаКнига" defaultThemeVersion="124226"/>
  <xr:revisionPtr revIDLastSave="0" documentId="13_ncr:1_{0CD39C4E-DADF-4284-8A70-A063ED1BFCC5}" xr6:coauthVersionLast="37" xr6:coauthVersionMax="37" xr10:uidLastSave="{00000000-0000-0000-0000-000000000000}"/>
  <bookViews>
    <workbookView xWindow="-15" yWindow="1905" windowWidth="15270" windowHeight="5805" xr2:uid="{00000000-000D-0000-FFFF-FFFF00000000}"/>
  </bookViews>
  <sheets>
    <sheet name="Миац" sheetId="3" r:id="rId1"/>
  </sheets>
  <calcPr calcId="179021"/>
</workbook>
</file>

<file path=xl/calcChain.xml><?xml version="1.0" encoding="utf-8"?>
<calcChain xmlns="http://schemas.openxmlformats.org/spreadsheetml/2006/main">
  <c r="F52" i="3" l="1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E25" i="3" l="1"/>
  <c r="E18" i="3"/>
  <c r="E17" i="3"/>
  <c r="E16" i="3"/>
  <c r="E11" i="3"/>
  <c r="C12" i="3" l="1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11" i="3"/>
  <c r="G53" i="3" l="1"/>
  <c r="F53" i="3" l="1"/>
  <c r="E53" i="3"/>
  <c r="D12" i="3" l="1"/>
  <c r="H11" i="3" l="1"/>
  <c r="H15" i="3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K11" i="3"/>
  <c r="J11" i="3"/>
  <c r="I11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<sst xmlns="http://schemas.openxmlformats.org/spreadsheetml/2006/main" count="75" uniqueCount="67">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</sst>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0" xfId="0" applyFont="1" applyFill="1" applyBorder="1" applyAlignment="1">
      <alignment horizontal="justify" wrapText="1"/>
    </xf>
    <xf numFmtId="0" fontId="2" fillId="0" borderId="1" xfId="0" applyFont="1" applyBorder="1"/>
    <xf numFmtId="0" fontId="2" fillId="4" borderId="1" xfId="0" applyFont="1" applyFill="1" applyBorder="1"/>
    <xf numFmtId="0" fontId="3" fillId="5" borderId="3" xfId="0" applyFont="1" applyFill="1" applyBorder="1" applyAlignment="1">
      <alignment horizontal="right"/>
    </xf>
    <xf numFmtId="4" fontId="0" fillId="0" borderId="0" xfId="0" applyNumberFormat="1" applyFont="1" applyFill="1"/>
    <xf numFmtId="0" fontId="5" fillId="0" borderId="1" xfId="0" applyFont="1" applyBorder="1" applyAlignment="1">
      <alignment horizontal="justify" wrapText="1"/>
    </xf>
    <xf numFmtId="3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3" fontId="5" fillId="3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justify" wrapText="1"/>
    </xf>
    <xf numFmtId="164" fontId="5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0" xfId="1" applyFont="1" applyFill="1" applyAlignment="1">
      <alignment horizontal="right" vertical="center"/>
    </xf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5" fillId="3" borderId="0" xfId="1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B100"/>
  <sheetViews>
    <sheetView tabSelected="1" topLeftCell="A30" workbookViewId="0">
      <selection activeCell="F53" sqref="F53"/>
    </sheetView>
  </sheetViews>
  <sheetFormatPr defaultRowHeight="15" x14ac:dyDescent="0.25"/>
  <cols>
    <col min="1" max="1" width="45.5703125" style="1" customWidth="1"/>
    <col min="2" max="2" width="18.28515625" style="5" customWidth="1"/>
    <col min="3" max="3" width="8.42578125" style="5" customWidth="1"/>
    <col min="4" max="4" width="14.42578125" style="3" customWidth="1"/>
    <col min="5" max="6" width="14" style="5" customWidth="1"/>
    <col min="7" max="7" width="27.85546875" style="2" customWidth="1"/>
    <col min="8" max="8" width="24.85546875" style="4" customWidth="1"/>
    <col min="9" max="9" width="14.42578125" style="3" customWidth="1"/>
    <col min="10" max="10" width="16.28515625" style="3" customWidth="1"/>
    <col min="11" max="11" width="19.85546875" style="3" customWidth="1"/>
    <col min="12" max="12" width="9.140625" style="1"/>
    <col min="13" max="14" width="0" style="1" hidden="1" customWidth="1"/>
    <col min="15" max="16384" width="9.140625" style="1"/>
  </cols>
  <sheetData>
    <row r="1" spans="1:54" s="23" customFormat="1" ht="16.5" x14ac:dyDescent="0.25">
      <c r="A1" s="25"/>
      <c r="B1" s="26"/>
      <c r="C1" s="26"/>
      <c r="D1" s="26"/>
      <c r="E1" s="26"/>
      <c r="F1" s="26"/>
      <c r="G1" s="26"/>
      <c r="H1" s="26"/>
      <c r="I1" s="26"/>
      <c r="J1" s="20"/>
      <c r="K1" s="21" t="s">
        <v>59</v>
      </c>
      <c r="L1" s="21"/>
      <c r="M1" s="22" t="s">
        <v>53</v>
      </c>
      <c r="N1" s="22" t="s">
        <v>53</v>
      </c>
      <c r="O1" s="26"/>
      <c r="P1" s="26"/>
      <c r="Q1" s="26"/>
      <c r="R1" s="26"/>
      <c r="S1" s="26"/>
      <c r="T1" s="26"/>
      <c r="U1" s="26"/>
      <c r="V1" s="26"/>
      <c r="W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4" s="23" customFormat="1" ht="16.5" x14ac:dyDescent="0.25">
      <c r="A2" s="25"/>
      <c r="B2" s="26"/>
      <c r="C2" s="26"/>
      <c r="D2" s="26"/>
      <c r="E2" s="26"/>
      <c r="F2" s="26"/>
      <c r="G2" s="26"/>
      <c r="H2" s="26"/>
      <c r="I2" s="26"/>
      <c r="J2" s="20"/>
      <c r="K2" s="21" t="s">
        <v>60</v>
      </c>
      <c r="L2" s="21"/>
      <c r="M2" s="22" t="s">
        <v>54</v>
      </c>
      <c r="N2" s="22" t="s">
        <v>54</v>
      </c>
      <c r="O2" s="26"/>
      <c r="P2" s="26"/>
      <c r="Q2" s="26"/>
      <c r="R2" s="26"/>
      <c r="S2" s="26"/>
      <c r="T2" s="26"/>
      <c r="U2" s="26"/>
      <c r="V2" s="26"/>
      <c r="W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s="23" customFormat="1" ht="16.5" x14ac:dyDescent="0.25">
      <c r="A3" s="25"/>
      <c r="B3" s="26"/>
      <c r="C3" s="26"/>
      <c r="D3" s="26"/>
      <c r="E3" s="26"/>
      <c r="F3" s="26"/>
      <c r="G3" s="26"/>
      <c r="H3" s="26"/>
      <c r="I3" s="26"/>
      <c r="J3" s="20"/>
      <c r="K3" s="21" t="s">
        <v>61</v>
      </c>
      <c r="L3" s="21"/>
      <c r="M3" s="22" t="s">
        <v>55</v>
      </c>
      <c r="N3" s="22" t="s">
        <v>55</v>
      </c>
      <c r="O3" s="26"/>
      <c r="P3" s="26"/>
      <c r="Q3" s="26"/>
      <c r="R3" s="26"/>
      <c r="S3" s="26"/>
      <c r="T3" s="26"/>
      <c r="U3" s="26"/>
      <c r="V3" s="26"/>
      <c r="W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s="23" customFormat="1" ht="16.5" x14ac:dyDescent="0.25">
      <c r="A4" s="25"/>
      <c r="B4" s="26"/>
      <c r="C4" s="26"/>
      <c r="D4" s="26"/>
      <c r="E4" s="26"/>
      <c r="F4" s="26"/>
      <c r="G4" s="26"/>
      <c r="H4" s="26"/>
      <c r="I4" s="26"/>
      <c r="J4" s="20"/>
      <c r="K4" s="21" t="s">
        <v>62</v>
      </c>
      <c r="L4" s="21"/>
      <c r="M4" s="22" t="s">
        <v>56</v>
      </c>
      <c r="N4" s="22" t="s">
        <v>56</v>
      </c>
      <c r="O4" s="26"/>
      <c r="P4" s="26"/>
      <c r="Q4" s="26"/>
      <c r="R4" s="26"/>
      <c r="S4" s="26"/>
      <c r="T4" s="26"/>
      <c r="U4" s="26"/>
      <c r="V4" s="26"/>
      <c r="W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</row>
    <row r="5" spans="1:54" s="23" customFormat="1" ht="16.5" x14ac:dyDescent="0.25">
      <c r="A5" s="25"/>
      <c r="B5" s="26"/>
      <c r="C5" s="26"/>
      <c r="D5" s="26"/>
      <c r="E5" s="26"/>
      <c r="F5" s="26"/>
      <c r="G5" s="26"/>
      <c r="H5" s="26"/>
      <c r="I5" s="26"/>
      <c r="J5" s="20"/>
      <c r="K5" s="27" t="s">
        <v>57</v>
      </c>
      <c r="L5" s="21"/>
      <c r="M5" s="22" t="s">
        <v>57</v>
      </c>
      <c r="N5" s="22" t="s">
        <v>57</v>
      </c>
      <c r="O5" s="26"/>
      <c r="P5" s="26"/>
      <c r="Q5" s="26"/>
      <c r="R5" s="26"/>
      <c r="S5" s="26"/>
      <c r="T5" s="26"/>
      <c r="U5" s="26"/>
      <c r="V5" s="26"/>
      <c r="W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</row>
    <row r="6" spans="1:54" s="23" customFormat="1" ht="16.5" x14ac:dyDescent="0.25">
      <c r="A6" s="25"/>
      <c r="B6" s="26"/>
      <c r="C6" s="26"/>
      <c r="D6" s="26"/>
      <c r="E6" s="26"/>
      <c r="F6" s="26"/>
      <c r="G6" s="26"/>
      <c r="H6" s="26"/>
      <c r="I6" s="26"/>
      <c r="J6" s="20"/>
      <c r="K6" s="27" t="s">
        <v>58</v>
      </c>
      <c r="L6" s="21"/>
      <c r="M6" s="22" t="s">
        <v>58</v>
      </c>
      <c r="N6" s="22" t="s">
        <v>58</v>
      </c>
      <c r="O6" s="26"/>
      <c r="P6" s="26"/>
      <c r="Q6" s="26"/>
      <c r="R6" s="26"/>
      <c r="S6" s="26"/>
      <c r="T6" s="26"/>
      <c r="U6" s="26"/>
      <c r="V6" s="26"/>
      <c r="W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</row>
    <row r="7" spans="1:54" ht="27" customHeight="1" x14ac:dyDescent="0.25">
      <c r="A7" s="28" t="s">
        <v>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M7" s="7">
        <v>19</v>
      </c>
      <c r="N7" s="7">
        <v>0</v>
      </c>
    </row>
    <row r="8" spans="1:54" ht="13.5" customHeight="1" x14ac:dyDescent="0.25">
      <c r="A8" s="29" t="s">
        <v>0</v>
      </c>
      <c r="B8" s="30" t="s">
        <v>1</v>
      </c>
      <c r="C8" s="31" t="s">
        <v>2</v>
      </c>
      <c r="D8" s="31"/>
      <c r="E8" s="31"/>
      <c r="F8" s="30" t="s">
        <v>48</v>
      </c>
      <c r="G8" s="33" t="s">
        <v>66</v>
      </c>
      <c r="H8" s="36" t="s">
        <v>49</v>
      </c>
      <c r="I8" s="32" t="s">
        <v>50</v>
      </c>
      <c r="J8" s="32" t="s">
        <v>51</v>
      </c>
      <c r="K8" s="32" t="s">
        <v>52</v>
      </c>
      <c r="M8" s="8">
        <v>35</v>
      </c>
      <c r="N8" s="8">
        <v>1</v>
      </c>
    </row>
    <row r="9" spans="1:54" ht="33.75" customHeight="1" x14ac:dyDescent="0.25">
      <c r="A9" s="29"/>
      <c r="B9" s="30"/>
      <c r="C9" s="31" t="s">
        <v>64</v>
      </c>
      <c r="D9" s="31"/>
      <c r="E9" s="30" t="s">
        <v>65</v>
      </c>
      <c r="F9" s="30"/>
      <c r="G9" s="34"/>
      <c r="H9" s="37"/>
      <c r="I9" s="32"/>
      <c r="J9" s="32"/>
      <c r="K9" s="32"/>
      <c r="M9" s="7">
        <v>53</v>
      </c>
      <c r="N9" s="7">
        <v>0</v>
      </c>
    </row>
    <row r="10" spans="1:54" ht="20.25" customHeight="1" x14ac:dyDescent="0.25">
      <c r="A10" s="29"/>
      <c r="B10" s="30"/>
      <c r="C10" s="18" t="s">
        <v>3</v>
      </c>
      <c r="D10" s="19" t="s">
        <v>4</v>
      </c>
      <c r="E10" s="30"/>
      <c r="F10" s="30"/>
      <c r="G10" s="35"/>
      <c r="H10" s="35"/>
      <c r="I10" s="32"/>
      <c r="J10" s="32"/>
      <c r="K10" s="32"/>
      <c r="M10" s="8">
        <v>10</v>
      </c>
      <c r="N10" s="8">
        <v>0</v>
      </c>
    </row>
    <row r="11" spans="1:54" ht="15" customHeight="1" x14ac:dyDescent="0.25">
      <c r="A11" s="11" t="s">
        <v>5</v>
      </c>
      <c r="B11" s="12">
        <v>1166</v>
      </c>
      <c r="C11" s="12">
        <f>E11+3+G11</f>
        <v>4811</v>
      </c>
      <c r="D11" s="13">
        <f t="shared" ref="D11:D53" si="0">C11/B11</f>
        <v>4.1260720411663812</v>
      </c>
      <c r="E11" s="14">
        <f>2392+2416</f>
        <v>4808</v>
      </c>
      <c r="F11" s="12">
        <f>(4334739.81+3176639.19)*1.023</f>
        <v>7684140.7169999992</v>
      </c>
      <c r="G11" s="12">
        <v>0</v>
      </c>
      <c r="H11" s="13">
        <f t="shared" ref="H11:H53" si="1">G11/C11*100</f>
        <v>0</v>
      </c>
      <c r="I11" s="13">
        <f>F11/E11</f>
        <v>1598.1989844009981</v>
      </c>
      <c r="J11" s="13">
        <f t="shared" ref="J11:J53" si="2">F11/B11</f>
        <v>6590.1721415094335</v>
      </c>
      <c r="K11" s="13">
        <f t="shared" ref="K11:K53" si="3">E11/B11</f>
        <v>4.1234991423670673</v>
      </c>
      <c r="M11" s="8">
        <v>1</v>
      </c>
      <c r="N11" s="8">
        <v>0</v>
      </c>
    </row>
    <row r="12" spans="1:54" ht="15" customHeight="1" x14ac:dyDescent="0.25">
      <c r="A12" s="11" t="s">
        <v>6</v>
      </c>
      <c r="B12" s="12">
        <v>686</v>
      </c>
      <c r="C12" s="12">
        <f t="shared" ref="C12:C52" si="4">E12+3+G12</f>
        <v>2568</v>
      </c>
      <c r="D12" s="13">
        <f>C12/B12</f>
        <v>3.7434402332361514</v>
      </c>
      <c r="E12" s="14">
        <v>2565</v>
      </c>
      <c r="F12" s="12">
        <f>1.023*4092456.46</f>
        <v>4186582.9585799994</v>
      </c>
      <c r="G12" s="12">
        <v>0</v>
      </c>
      <c r="H12" s="13">
        <f t="shared" si="1"/>
        <v>0</v>
      </c>
      <c r="I12" s="13">
        <f t="shared" ref="I12:I53" si="5">F12/E12</f>
        <v>1632.1960852163741</v>
      </c>
      <c r="J12" s="13">
        <f t="shared" si="2"/>
        <v>6102.8906101749262</v>
      </c>
      <c r="K12" s="13">
        <f t="shared" si="3"/>
        <v>3.7390670553935861</v>
      </c>
      <c r="M12" s="7">
        <v>11</v>
      </c>
      <c r="N12" s="7">
        <v>0</v>
      </c>
    </row>
    <row r="13" spans="1:54" ht="15" customHeight="1" x14ac:dyDescent="0.25">
      <c r="A13" s="11" t="s">
        <v>7</v>
      </c>
      <c r="B13" s="12">
        <v>1026</v>
      </c>
      <c r="C13" s="12">
        <f t="shared" si="4"/>
        <v>3550</v>
      </c>
      <c r="D13" s="13">
        <f t="shared" si="0"/>
        <v>3.460038986354776</v>
      </c>
      <c r="E13" s="14">
        <v>3545</v>
      </c>
      <c r="F13" s="12">
        <f>1.023*5168121.81</f>
        <v>5286988.6116299992</v>
      </c>
      <c r="G13" s="12">
        <v>2</v>
      </c>
      <c r="H13" s="13">
        <f>G13/C13*100</f>
        <v>5.6338028169014086E-2</v>
      </c>
      <c r="I13" s="13">
        <f>F13/E13</f>
        <v>1491.3931203469674</v>
      </c>
      <c r="J13" s="13">
        <f t="shared" si="2"/>
        <v>5153.0103427192971</v>
      </c>
      <c r="K13" s="13">
        <f t="shared" si="3"/>
        <v>3.4551656920077973</v>
      </c>
      <c r="M13" s="8">
        <v>9</v>
      </c>
      <c r="N13" s="8">
        <v>0</v>
      </c>
    </row>
    <row r="14" spans="1:54" ht="15" customHeight="1" x14ac:dyDescent="0.25">
      <c r="A14" s="11" t="s">
        <v>8</v>
      </c>
      <c r="B14" s="12">
        <v>2298</v>
      </c>
      <c r="C14" s="12">
        <f t="shared" si="4"/>
        <v>8366</v>
      </c>
      <c r="D14" s="13">
        <f t="shared" si="0"/>
        <v>3.6405570060922541</v>
      </c>
      <c r="E14" s="14">
        <v>8361</v>
      </c>
      <c r="F14" s="12">
        <f>1.023*15491510.95</f>
        <v>15847815.701849997</v>
      </c>
      <c r="G14" s="12">
        <v>2</v>
      </c>
      <c r="H14" s="13">
        <f t="shared" si="1"/>
        <v>2.3906287353573991E-2</v>
      </c>
      <c r="I14" s="13">
        <f t="shared" si="5"/>
        <v>1895.4450067994255</v>
      </c>
      <c r="J14" s="13">
        <f t="shared" si="2"/>
        <v>6896.3514803524795</v>
      </c>
      <c r="K14" s="13">
        <f t="shared" si="3"/>
        <v>3.6383812010443863</v>
      </c>
      <c r="M14" s="7">
        <v>97</v>
      </c>
      <c r="N14" s="7">
        <v>0</v>
      </c>
    </row>
    <row r="15" spans="1:54" ht="15" customHeight="1" x14ac:dyDescent="0.25">
      <c r="A15" s="11" t="s">
        <v>9</v>
      </c>
      <c r="B15" s="12">
        <v>225</v>
      </c>
      <c r="C15" s="12">
        <f t="shared" si="4"/>
        <v>1354</v>
      </c>
      <c r="D15" s="13">
        <f t="shared" si="0"/>
        <v>6.0177777777777779</v>
      </c>
      <c r="E15" s="14">
        <v>1351</v>
      </c>
      <c r="F15" s="12">
        <f>1.023*1639572.06</f>
        <v>1677282.2173799998</v>
      </c>
      <c r="G15" s="12">
        <v>0</v>
      </c>
      <c r="H15" s="13">
        <f t="shared" si="1"/>
        <v>0</v>
      </c>
      <c r="I15" s="13">
        <f t="shared" si="5"/>
        <v>1241.5116338860103</v>
      </c>
      <c r="J15" s="13">
        <f t="shared" si="2"/>
        <v>7454.5876327999995</v>
      </c>
      <c r="K15" s="13">
        <f t="shared" si="3"/>
        <v>6.0044444444444443</v>
      </c>
      <c r="M15" s="8">
        <v>19</v>
      </c>
      <c r="N15" s="8">
        <v>0</v>
      </c>
      <c r="R15" s="17"/>
    </row>
    <row r="16" spans="1:54" ht="15" customHeight="1" x14ac:dyDescent="0.25">
      <c r="A16" s="11" t="s">
        <v>10</v>
      </c>
      <c r="B16" s="12">
        <v>813</v>
      </c>
      <c r="C16" s="12">
        <f t="shared" si="4"/>
        <v>2406</v>
      </c>
      <c r="D16" s="13">
        <f t="shared" si="0"/>
        <v>2.9594095940959408</v>
      </c>
      <c r="E16" s="14">
        <f>2243+159</f>
        <v>2402</v>
      </c>
      <c r="F16" s="12">
        <f>(3447823.61+381855.76)*1.023</f>
        <v>3917761.9955099998</v>
      </c>
      <c r="G16" s="12">
        <v>1</v>
      </c>
      <c r="H16" s="13">
        <f t="shared" si="1"/>
        <v>4.1562759767248547E-2</v>
      </c>
      <c r="I16" s="13">
        <f>F16/E16</f>
        <v>1631.0416301040798</v>
      </c>
      <c r="J16" s="13">
        <f t="shared" si="2"/>
        <v>4818.8954434317338</v>
      </c>
      <c r="K16" s="13">
        <f t="shared" si="3"/>
        <v>2.9544895448954489</v>
      </c>
      <c r="M16" s="7">
        <v>17</v>
      </c>
      <c r="N16" s="7">
        <v>4</v>
      </c>
    </row>
    <row r="17" spans="1:14" ht="15" customHeight="1" x14ac:dyDescent="0.25">
      <c r="A17" s="15" t="s">
        <v>11</v>
      </c>
      <c r="B17" s="12">
        <v>749</v>
      </c>
      <c r="C17" s="12">
        <f t="shared" si="4"/>
        <v>4244</v>
      </c>
      <c r="D17" s="13">
        <f t="shared" si="0"/>
        <v>5.6662216288384517</v>
      </c>
      <c r="E17" s="14">
        <f>2678+1563</f>
        <v>4241</v>
      </c>
      <c r="F17" s="12">
        <f>(3663410.7+936865.74)*1.023</f>
        <v>4706082.7981200004</v>
      </c>
      <c r="G17" s="12">
        <v>0</v>
      </c>
      <c r="H17" s="13">
        <f t="shared" si="1"/>
        <v>0</v>
      </c>
      <c r="I17" s="13">
        <f t="shared" si="5"/>
        <v>1109.6634751520869</v>
      </c>
      <c r="J17" s="13">
        <f t="shared" si="2"/>
        <v>6283.1546036315094</v>
      </c>
      <c r="K17" s="13">
        <f t="shared" si="3"/>
        <v>5.6622162883845126</v>
      </c>
      <c r="M17" s="8">
        <v>26</v>
      </c>
      <c r="N17" s="8">
        <v>0</v>
      </c>
    </row>
    <row r="18" spans="1:14" ht="15" customHeight="1" x14ac:dyDescent="0.25">
      <c r="A18" s="11" t="s">
        <v>12</v>
      </c>
      <c r="B18" s="12">
        <v>570</v>
      </c>
      <c r="C18" s="12">
        <f t="shared" si="4"/>
        <v>1994</v>
      </c>
      <c r="D18" s="13">
        <f t="shared" si="0"/>
        <v>3.4982456140350879</v>
      </c>
      <c r="E18" s="14">
        <f>1122+869</f>
        <v>1991</v>
      </c>
      <c r="F18" s="12">
        <f>(1279763.05+1975015.81)*1.023</f>
        <v>3329638.7737799999</v>
      </c>
      <c r="G18" s="12">
        <v>0</v>
      </c>
      <c r="H18" s="13">
        <f t="shared" si="1"/>
        <v>0</v>
      </c>
      <c r="I18" s="13">
        <f t="shared" si="5"/>
        <v>1672.344939116022</v>
      </c>
      <c r="J18" s="13">
        <f t="shared" si="2"/>
        <v>5841.4715329473684</v>
      </c>
      <c r="K18" s="13">
        <f t="shared" si="3"/>
        <v>3.4929824561403509</v>
      </c>
      <c r="M18" s="7">
        <v>15</v>
      </c>
      <c r="N18" s="7">
        <v>0</v>
      </c>
    </row>
    <row r="19" spans="1:14" ht="15" customHeight="1" x14ac:dyDescent="0.25">
      <c r="A19" s="11" t="s">
        <v>13</v>
      </c>
      <c r="B19" s="12">
        <v>2886</v>
      </c>
      <c r="C19" s="12">
        <f t="shared" si="4"/>
        <v>6189</v>
      </c>
      <c r="D19" s="13">
        <f t="shared" si="0"/>
        <v>2.1444906444906446</v>
      </c>
      <c r="E19" s="14">
        <v>6185</v>
      </c>
      <c r="F19" s="12">
        <f>1.023*15864729.72</f>
        <v>16229618.503559999</v>
      </c>
      <c r="G19" s="12">
        <v>1</v>
      </c>
      <c r="H19" s="13">
        <f t="shared" si="1"/>
        <v>1.6157699143641947E-2</v>
      </c>
      <c r="I19" s="13">
        <f t="shared" si="5"/>
        <v>2624.0288607210991</v>
      </c>
      <c r="J19" s="13">
        <f t="shared" si="2"/>
        <v>5623.568435051975</v>
      </c>
      <c r="K19" s="13">
        <f t="shared" si="3"/>
        <v>2.143104643104643</v>
      </c>
      <c r="M19" s="8">
        <v>16</v>
      </c>
      <c r="N19" s="8">
        <v>0</v>
      </c>
    </row>
    <row r="20" spans="1:14" ht="15" customHeight="1" x14ac:dyDescent="0.25">
      <c r="A20" s="11" t="s">
        <v>14</v>
      </c>
      <c r="B20" s="12">
        <v>1142</v>
      </c>
      <c r="C20" s="12">
        <f t="shared" si="4"/>
        <v>3443</v>
      </c>
      <c r="D20" s="13">
        <f t="shared" si="0"/>
        <v>3.0148861646234675</v>
      </c>
      <c r="E20" s="14">
        <v>3438</v>
      </c>
      <c r="F20" s="12">
        <f>1.023*7436203.61</f>
        <v>7607236.2930299994</v>
      </c>
      <c r="G20" s="12">
        <v>2</v>
      </c>
      <c r="H20" s="13">
        <f t="shared" si="1"/>
        <v>5.8088875980249782E-2</v>
      </c>
      <c r="I20" s="13">
        <f t="shared" si="5"/>
        <v>2212.6923481762651</v>
      </c>
      <c r="J20" s="13">
        <f t="shared" si="2"/>
        <v>6661.3277522154112</v>
      </c>
      <c r="K20" s="13">
        <f t="shared" si="3"/>
        <v>3.0105078809106831</v>
      </c>
      <c r="M20" s="7">
        <v>140</v>
      </c>
      <c r="N20" s="7">
        <v>0</v>
      </c>
    </row>
    <row r="21" spans="1:14" ht="15" customHeight="1" x14ac:dyDescent="0.25">
      <c r="A21" s="11" t="s">
        <v>15</v>
      </c>
      <c r="B21" s="12">
        <v>942</v>
      </c>
      <c r="C21" s="12">
        <f t="shared" si="4"/>
        <v>2194</v>
      </c>
      <c r="D21" s="13">
        <f t="shared" si="0"/>
        <v>2.3290870488322719</v>
      </c>
      <c r="E21" s="14">
        <v>2186</v>
      </c>
      <c r="F21" s="12">
        <f>1.023*5698124.43</f>
        <v>5829181.2918899991</v>
      </c>
      <c r="G21" s="12">
        <v>5</v>
      </c>
      <c r="H21" s="13">
        <f t="shared" si="1"/>
        <v>0.22789425706472194</v>
      </c>
      <c r="I21" s="13">
        <f t="shared" si="5"/>
        <v>2666.5971143138149</v>
      </c>
      <c r="J21" s="13">
        <f t="shared" si="2"/>
        <v>6188.0905434076421</v>
      </c>
      <c r="K21" s="13">
        <f t="shared" si="3"/>
        <v>2.3205944798301488</v>
      </c>
      <c r="M21" s="8">
        <v>3</v>
      </c>
      <c r="N21" s="8">
        <v>0</v>
      </c>
    </row>
    <row r="22" spans="1:14" ht="15" customHeight="1" x14ac:dyDescent="0.25">
      <c r="A22" s="11" t="s">
        <v>16</v>
      </c>
      <c r="B22" s="12">
        <v>8067</v>
      </c>
      <c r="C22" s="12">
        <f t="shared" si="4"/>
        <v>21331</v>
      </c>
      <c r="D22" s="13">
        <f t="shared" si="0"/>
        <v>2.6442295772901945</v>
      </c>
      <c r="E22" s="14">
        <v>21319</v>
      </c>
      <c r="F22" s="12">
        <f>1.023*44343622.2</f>
        <v>45363525.510600001</v>
      </c>
      <c r="G22" s="12">
        <v>9</v>
      </c>
      <c r="H22" s="13">
        <f t="shared" si="1"/>
        <v>4.2192114762552149E-2</v>
      </c>
      <c r="I22" s="13">
        <f t="shared" si="5"/>
        <v>2127.84490410432</v>
      </c>
      <c r="J22" s="13">
        <f t="shared" si="2"/>
        <v>5623.3451730011157</v>
      </c>
      <c r="K22" s="13">
        <f t="shared" si="3"/>
        <v>2.6427420354530806</v>
      </c>
      <c r="M22" s="7">
        <v>1</v>
      </c>
      <c r="N22" s="7">
        <v>0</v>
      </c>
    </row>
    <row r="23" spans="1:14" ht="15" customHeight="1" x14ac:dyDescent="0.25">
      <c r="A23" s="15" t="s">
        <v>17</v>
      </c>
      <c r="B23" s="12">
        <v>3369</v>
      </c>
      <c r="C23" s="12">
        <f t="shared" si="4"/>
        <v>13991</v>
      </c>
      <c r="D23" s="13">
        <f t="shared" si="0"/>
        <v>4.1528643514395966</v>
      </c>
      <c r="E23" s="14">
        <v>13976</v>
      </c>
      <c r="F23" s="12">
        <f>1.023*26625558.16</f>
        <v>27237945.997679997</v>
      </c>
      <c r="G23" s="12">
        <v>12</v>
      </c>
      <c r="H23" s="13">
        <f t="shared" si="1"/>
        <v>8.5769423200628969E-2</v>
      </c>
      <c r="I23" s="13">
        <f t="shared" si="5"/>
        <v>1948.9085573611903</v>
      </c>
      <c r="J23" s="13">
        <f t="shared" si="2"/>
        <v>8084.8756300623318</v>
      </c>
      <c r="K23" s="13">
        <f t="shared" si="3"/>
        <v>4.1484119916889286</v>
      </c>
      <c r="M23" s="8">
        <v>1</v>
      </c>
      <c r="N23" s="8">
        <v>0</v>
      </c>
    </row>
    <row r="24" spans="1:14" ht="15" customHeight="1" x14ac:dyDescent="0.25">
      <c r="A24" s="15" t="s">
        <v>18</v>
      </c>
      <c r="B24" s="12">
        <v>516</v>
      </c>
      <c r="C24" s="12">
        <f t="shared" si="4"/>
        <v>2602</v>
      </c>
      <c r="D24" s="13">
        <f t="shared" si="0"/>
        <v>5.0426356589147288</v>
      </c>
      <c r="E24" s="14">
        <v>2599</v>
      </c>
      <c r="F24" s="12">
        <f>1.023*2922203.81</f>
        <v>2989414.4976299996</v>
      </c>
      <c r="G24" s="12">
        <v>0</v>
      </c>
      <c r="H24" s="13">
        <f t="shared" si="1"/>
        <v>0</v>
      </c>
      <c r="I24" s="13">
        <f>F24/E24</f>
        <v>1150.2171980107732</v>
      </c>
      <c r="J24" s="13">
        <f t="shared" si="2"/>
        <v>5793.4389488953484</v>
      </c>
      <c r="K24" s="13">
        <f t="shared" si="3"/>
        <v>5.0368217054263562</v>
      </c>
      <c r="M24" s="7">
        <v>44</v>
      </c>
      <c r="N24" s="7">
        <v>0</v>
      </c>
    </row>
    <row r="25" spans="1:14" ht="15" customHeight="1" x14ac:dyDescent="0.25">
      <c r="A25" s="15" t="s">
        <v>19</v>
      </c>
      <c r="B25" s="14">
        <v>1682</v>
      </c>
      <c r="C25" s="12">
        <f t="shared" si="4"/>
        <v>4480</v>
      </c>
      <c r="D25" s="13">
        <f t="shared" si="0"/>
        <v>2.6634958382877527</v>
      </c>
      <c r="E25" s="14">
        <f>3660+817</f>
        <v>4477</v>
      </c>
      <c r="F25" s="12">
        <f>(5035359.08+1400479.25)*1.023</f>
        <v>6583862.6115899999</v>
      </c>
      <c r="G25" s="12">
        <v>0</v>
      </c>
      <c r="H25" s="13">
        <f t="shared" si="1"/>
        <v>0</v>
      </c>
      <c r="I25" s="13">
        <f t="shared" si="5"/>
        <v>1470.5969648402947</v>
      </c>
      <c r="J25" s="13">
        <f t="shared" si="2"/>
        <v>3914.3059521938167</v>
      </c>
      <c r="K25" s="13">
        <f t="shared" si="3"/>
        <v>2.6617122473246138</v>
      </c>
      <c r="M25" s="8">
        <v>2</v>
      </c>
      <c r="N25" s="8">
        <v>0</v>
      </c>
    </row>
    <row r="26" spans="1:14" ht="15" customHeight="1" x14ac:dyDescent="0.25">
      <c r="A26" s="11" t="s">
        <v>20</v>
      </c>
      <c r="B26" s="12">
        <v>1405</v>
      </c>
      <c r="C26" s="12">
        <f t="shared" si="4"/>
        <v>6915</v>
      </c>
      <c r="D26" s="13">
        <f t="shared" si="0"/>
        <v>4.9217081850533804</v>
      </c>
      <c r="E26" s="14">
        <v>6911</v>
      </c>
      <c r="F26" s="12">
        <f>1.023*10092042.63</f>
        <v>10324159.61049</v>
      </c>
      <c r="G26" s="12">
        <v>1</v>
      </c>
      <c r="H26" s="13">
        <f t="shared" si="1"/>
        <v>1.4461315979754159E-2</v>
      </c>
      <c r="I26" s="13">
        <f t="shared" si="5"/>
        <v>1493.8734785834176</v>
      </c>
      <c r="J26" s="13">
        <f t="shared" si="2"/>
        <v>7348.1563063985768</v>
      </c>
      <c r="K26" s="13">
        <f t="shared" si="3"/>
        <v>4.9188612099644127</v>
      </c>
      <c r="M26" s="7">
        <v>1</v>
      </c>
      <c r="N26" s="7">
        <v>0</v>
      </c>
    </row>
    <row r="27" spans="1:14" ht="15" customHeight="1" x14ac:dyDescent="0.25">
      <c r="A27" s="11" t="s">
        <v>21</v>
      </c>
      <c r="B27" s="12">
        <v>484</v>
      </c>
      <c r="C27" s="12">
        <f t="shared" si="4"/>
        <v>1048</v>
      </c>
      <c r="D27" s="13">
        <f t="shared" si="0"/>
        <v>2.165289256198347</v>
      </c>
      <c r="E27" s="14">
        <v>1045</v>
      </c>
      <c r="F27" s="12">
        <f>1.023*2552865.8</f>
        <v>2611581.7133999998</v>
      </c>
      <c r="G27" s="12">
        <v>0</v>
      </c>
      <c r="H27" s="13">
        <v>0</v>
      </c>
      <c r="I27" s="13">
        <f t="shared" si="5"/>
        <v>2499.1212568421051</v>
      </c>
      <c r="J27" s="13">
        <f t="shared" si="2"/>
        <v>5395.8299863636357</v>
      </c>
      <c r="K27" s="13">
        <f t="shared" si="3"/>
        <v>2.1590909090909092</v>
      </c>
      <c r="M27" s="8">
        <v>11</v>
      </c>
      <c r="N27" s="8">
        <v>0</v>
      </c>
    </row>
    <row r="28" spans="1:14" ht="15" customHeight="1" x14ac:dyDescent="0.25">
      <c r="A28" s="11" t="s">
        <v>22</v>
      </c>
      <c r="B28" s="12">
        <v>26244</v>
      </c>
      <c r="C28" s="12">
        <f t="shared" si="4"/>
        <v>89984</v>
      </c>
      <c r="D28" s="13">
        <f t="shared" si="0"/>
        <v>3.4287456180460296</v>
      </c>
      <c r="E28" s="14">
        <v>89972</v>
      </c>
      <c r="F28" s="12">
        <f>1.023*159033021.24</f>
        <v>162690780.72852001</v>
      </c>
      <c r="G28" s="12">
        <v>9</v>
      </c>
      <c r="H28" s="16">
        <f t="shared" si="1"/>
        <v>1.0001778093883357E-2</v>
      </c>
      <c r="I28" s="13">
        <f t="shared" si="5"/>
        <v>1808.2379043315698</v>
      </c>
      <c r="J28" s="13">
        <f t="shared" si="2"/>
        <v>6199.1609788340193</v>
      </c>
      <c r="K28" s="13">
        <f t="shared" si="3"/>
        <v>3.4282883706752019</v>
      </c>
      <c r="M28" s="7">
        <v>7</v>
      </c>
      <c r="N28" s="7">
        <v>0</v>
      </c>
    </row>
    <row r="29" spans="1:14" ht="15" customHeight="1" x14ac:dyDescent="0.25">
      <c r="A29" s="11" t="s">
        <v>23</v>
      </c>
      <c r="B29" s="12">
        <v>827</v>
      </c>
      <c r="C29" s="12">
        <f t="shared" si="4"/>
        <v>2363</v>
      </c>
      <c r="D29" s="13">
        <f t="shared" si="0"/>
        <v>2.857315598548972</v>
      </c>
      <c r="E29" s="14">
        <v>2359</v>
      </c>
      <c r="F29" s="12">
        <f>1.023*6365240.25</f>
        <v>6511640.7757499991</v>
      </c>
      <c r="G29" s="12">
        <v>1</v>
      </c>
      <c r="H29" s="13">
        <f t="shared" si="1"/>
        <v>4.2319085907744393E-2</v>
      </c>
      <c r="I29" s="13">
        <f t="shared" si="5"/>
        <v>2760.3394555955911</v>
      </c>
      <c r="J29" s="13">
        <f t="shared" si="2"/>
        <v>7873.8098860338559</v>
      </c>
      <c r="K29" s="13">
        <f t="shared" si="3"/>
        <v>2.8524788391777509</v>
      </c>
      <c r="M29" s="8">
        <v>34</v>
      </c>
      <c r="N29" s="8">
        <v>0</v>
      </c>
    </row>
    <row r="30" spans="1:14" ht="15" customHeight="1" x14ac:dyDescent="0.25">
      <c r="A30" s="11" t="s">
        <v>24</v>
      </c>
      <c r="B30" s="12">
        <v>659</v>
      </c>
      <c r="C30" s="12">
        <f t="shared" si="4"/>
        <v>1934</v>
      </c>
      <c r="D30" s="13">
        <f t="shared" si="0"/>
        <v>2.9347496206373291</v>
      </c>
      <c r="E30" s="14">
        <v>1931</v>
      </c>
      <c r="F30" s="12">
        <f>1.023*5131491.35</f>
        <v>5249515.6510499995</v>
      </c>
      <c r="G30" s="12">
        <v>0</v>
      </c>
      <c r="H30" s="13">
        <f t="shared" si="1"/>
        <v>0</v>
      </c>
      <c r="I30" s="13">
        <f t="shared" si="5"/>
        <v>2718.5477219316413</v>
      </c>
      <c r="J30" s="13">
        <f t="shared" si="2"/>
        <v>7965.8811093323211</v>
      </c>
      <c r="K30" s="13">
        <f t="shared" si="3"/>
        <v>2.9301972685887709</v>
      </c>
      <c r="M30" s="7">
        <v>22</v>
      </c>
      <c r="N30" s="7">
        <v>0</v>
      </c>
    </row>
    <row r="31" spans="1:14" ht="15" customHeight="1" x14ac:dyDescent="0.25">
      <c r="A31" s="11" t="s">
        <v>25</v>
      </c>
      <c r="B31" s="12">
        <v>751</v>
      </c>
      <c r="C31" s="12">
        <f t="shared" si="4"/>
        <v>1902</v>
      </c>
      <c r="D31" s="13">
        <f t="shared" si="0"/>
        <v>2.5326231691078562</v>
      </c>
      <c r="E31" s="14">
        <v>1898</v>
      </c>
      <c r="F31" s="12">
        <f>1.023*4642516.92</f>
        <v>4749294.8091599997</v>
      </c>
      <c r="G31" s="12">
        <v>1</v>
      </c>
      <c r="H31" s="13">
        <f t="shared" si="1"/>
        <v>5.2576235541535225E-2</v>
      </c>
      <c r="I31" s="13">
        <f t="shared" si="5"/>
        <v>2502.2628077766067</v>
      </c>
      <c r="J31" s="13">
        <f t="shared" si="2"/>
        <v>6323.9611307057257</v>
      </c>
      <c r="K31" s="13">
        <f t="shared" si="3"/>
        <v>2.5272969374167777</v>
      </c>
      <c r="M31" s="8">
        <v>66</v>
      </c>
      <c r="N31" s="8">
        <v>0</v>
      </c>
    </row>
    <row r="32" spans="1:14" ht="15" customHeight="1" x14ac:dyDescent="0.25">
      <c r="A32" s="11" t="s">
        <v>26</v>
      </c>
      <c r="B32" s="12">
        <v>1032</v>
      </c>
      <c r="C32" s="12">
        <f t="shared" si="4"/>
        <v>5346</v>
      </c>
      <c r="D32" s="13">
        <f t="shared" si="0"/>
        <v>5.1802325581395348</v>
      </c>
      <c r="E32" s="14">
        <v>5343</v>
      </c>
      <c r="F32" s="12">
        <f>1.023*4666274.38</f>
        <v>4773598.6907399995</v>
      </c>
      <c r="G32" s="12">
        <v>0</v>
      </c>
      <c r="H32" s="13">
        <f t="shared" si="1"/>
        <v>0</v>
      </c>
      <c r="I32" s="13">
        <f t="shared" si="5"/>
        <v>893.43041189219525</v>
      </c>
      <c r="J32" s="13">
        <f t="shared" si="2"/>
        <v>4625.5801266860462</v>
      </c>
      <c r="K32" s="13">
        <f t="shared" si="3"/>
        <v>5.1773255813953485</v>
      </c>
      <c r="M32" s="7">
        <v>3</v>
      </c>
      <c r="N32" s="7">
        <v>0</v>
      </c>
    </row>
    <row r="33" spans="1:14" ht="15" customHeight="1" x14ac:dyDescent="0.25">
      <c r="A33" s="11" t="s">
        <v>27</v>
      </c>
      <c r="B33" s="12">
        <v>571</v>
      </c>
      <c r="C33" s="12">
        <f t="shared" si="4"/>
        <v>1995</v>
      </c>
      <c r="D33" s="13">
        <f t="shared" si="0"/>
        <v>3.4938704028021017</v>
      </c>
      <c r="E33" s="14">
        <v>1991</v>
      </c>
      <c r="F33" s="12">
        <f>1.023*2176481.22</f>
        <v>2226540.2880600002</v>
      </c>
      <c r="G33" s="12">
        <v>1</v>
      </c>
      <c r="H33" s="13">
        <f t="shared" si="1"/>
        <v>5.0125313283208017E-2</v>
      </c>
      <c r="I33" s="13">
        <f t="shared" si="5"/>
        <v>1118.3025053038675</v>
      </c>
      <c r="J33" s="13">
        <f t="shared" si="2"/>
        <v>3899.3700316287218</v>
      </c>
      <c r="K33" s="13">
        <f t="shared" si="3"/>
        <v>3.4868651488616464</v>
      </c>
      <c r="M33" s="8">
        <v>10</v>
      </c>
      <c r="N33" s="8">
        <v>0</v>
      </c>
    </row>
    <row r="34" spans="1:14" ht="15" customHeight="1" x14ac:dyDescent="0.25">
      <c r="A34" s="11" t="s">
        <v>28</v>
      </c>
      <c r="B34" s="12">
        <v>524</v>
      </c>
      <c r="C34" s="12">
        <f t="shared" si="4"/>
        <v>1368</v>
      </c>
      <c r="D34" s="13">
        <f t="shared" si="0"/>
        <v>2.6106870229007635</v>
      </c>
      <c r="E34" s="14">
        <v>1364</v>
      </c>
      <c r="F34" s="12">
        <f>1.023*2851061.12</f>
        <v>2916635.5257599996</v>
      </c>
      <c r="G34" s="12">
        <v>1</v>
      </c>
      <c r="H34" s="13">
        <f t="shared" si="1"/>
        <v>7.3099415204678359E-2</v>
      </c>
      <c r="I34" s="13">
        <f t="shared" si="5"/>
        <v>2138.2958399999998</v>
      </c>
      <c r="J34" s="13">
        <f t="shared" si="2"/>
        <v>5566.0983316030524</v>
      </c>
      <c r="K34" s="13">
        <f t="shared" si="3"/>
        <v>2.6030534351145036</v>
      </c>
      <c r="M34" s="7">
        <v>3</v>
      </c>
      <c r="N34" s="7">
        <v>0</v>
      </c>
    </row>
    <row r="35" spans="1:14" ht="15" customHeight="1" x14ac:dyDescent="0.25">
      <c r="A35" s="15" t="s">
        <v>29</v>
      </c>
      <c r="B35" s="12">
        <v>612</v>
      </c>
      <c r="C35" s="12">
        <f t="shared" si="4"/>
        <v>1670</v>
      </c>
      <c r="D35" s="13">
        <f t="shared" si="0"/>
        <v>2.7287581699346406</v>
      </c>
      <c r="E35" s="14">
        <v>1666</v>
      </c>
      <c r="F35" s="12">
        <f>1.023*3575625.78</f>
        <v>3657865.1729399995</v>
      </c>
      <c r="G35" s="12">
        <v>1</v>
      </c>
      <c r="H35" s="13">
        <f t="shared" si="1"/>
        <v>5.9880239520958084E-2</v>
      </c>
      <c r="I35" s="13">
        <f t="shared" si="5"/>
        <v>2195.5973427010799</v>
      </c>
      <c r="J35" s="13">
        <f t="shared" si="2"/>
        <v>5976.9038773529401</v>
      </c>
      <c r="K35" s="13">
        <f t="shared" si="3"/>
        <v>2.7222222222222223</v>
      </c>
      <c r="M35" s="8">
        <v>42</v>
      </c>
      <c r="N35" s="8">
        <v>0</v>
      </c>
    </row>
    <row r="36" spans="1:14" ht="15" customHeight="1" x14ac:dyDescent="0.25">
      <c r="A36" s="11" t="s">
        <v>30</v>
      </c>
      <c r="B36" s="12">
        <v>577</v>
      </c>
      <c r="C36" s="12">
        <f t="shared" si="4"/>
        <v>2401</v>
      </c>
      <c r="D36" s="13">
        <f t="shared" si="0"/>
        <v>4.1611785095320624</v>
      </c>
      <c r="E36" s="14">
        <v>2398</v>
      </c>
      <c r="F36" s="12">
        <f>1.023*3908048.48</f>
        <v>3997933.5950399996</v>
      </c>
      <c r="G36" s="12">
        <v>0</v>
      </c>
      <c r="H36" s="13">
        <f t="shared" si="1"/>
        <v>0</v>
      </c>
      <c r="I36" s="13">
        <f t="shared" si="5"/>
        <v>1667.1949937614677</v>
      </c>
      <c r="J36" s="13">
        <f t="shared" si="2"/>
        <v>6928.827721039861</v>
      </c>
      <c r="K36" s="13">
        <f t="shared" si="3"/>
        <v>4.1559792027729632</v>
      </c>
      <c r="M36" s="7">
        <v>2</v>
      </c>
      <c r="N36" s="7">
        <v>0</v>
      </c>
    </row>
    <row r="37" spans="1:14" ht="15" customHeight="1" x14ac:dyDescent="0.25">
      <c r="A37" s="11" t="s">
        <v>31</v>
      </c>
      <c r="B37" s="12">
        <v>693</v>
      </c>
      <c r="C37" s="12">
        <f t="shared" si="4"/>
        <v>2440</v>
      </c>
      <c r="D37" s="13">
        <f t="shared" si="0"/>
        <v>3.520923520923521</v>
      </c>
      <c r="E37" s="14">
        <v>2437</v>
      </c>
      <c r="F37" s="12">
        <f>1.023*3482818.35</f>
        <v>3562923.1720499997</v>
      </c>
      <c r="G37" s="12">
        <v>0</v>
      </c>
      <c r="H37" s="13">
        <f t="shared" si="1"/>
        <v>0</v>
      </c>
      <c r="I37" s="13">
        <f t="shared" si="5"/>
        <v>1462.011970475995</v>
      </c>
      <c r="J37" s="13">
        <f t="shared" si="2"/>
        <v>5141.3032785714286</v>
      </c>
      <c r="K37" s="13">
        <f t="shared" si="3"/>
        <v>3.5165945165945165</v>
      </c>
      <c r="M37" s="8">
        <v>34</v>
      </c>
      <c r="N37" s="8">
        <v>1</v>
      </c>
    </row>
    <row r="38" spans="1:14" ht="15" customHeight="1" x14ac:dyDescent="0.25">
      <c r="A38" s="11" t="s">
        <v>32</v>
      </c>
      <c r="B38" s="12">
        <v>820</v>
      </c>
      <c r="C38" s="12">
        <f t="shared" si="4"/>
        <v>3246</v>
      </c>
      <c r="D38" s="13">
        <f t="shared" si="0"/>
        <v>3.9585365853658536</v>
      </c>
      <c r="E38" s="14">
        <v>3242</v>
      </c>
      <c r="F38" s="12">
        <f>1.023*4775690.41</f>
        <v>4885531.2894299999</v>
      </c>
      <c r="G38" s="12">
        <v>1</v>
      </c>
      <c r="H38" s="13">
        <f t="shared" si="1"/>
        <v>3.0807147258163897E-2</v>
      </c>
      <c r="I38" s="13">
        <f t="shared" si="5"/>
        <v>1506.949811668723</v>
      </c>
      <c r="J38" s="13">
        <f t="shared" si="2"/>
        <v>5957.9649871097563</v>
      </c>
      <c r="K38" s="13">
        <f t="shared" si="3"/>
        <v>3.9536585365853658</v>
      </c>
      <c r="M38" s="7">
        <v>192</v>
      </c>
      <c r="N38" s="7">
        <v>0</v>
      </c>
    </row>
    <row r="39" spans="1:14" ht="15" customHeight="1" x14ac:dyDescent="0.25">
      <c r="A39" s="11" t="s">
        <v>33</v>
      </c>
      <c r="B39" s="12">
        <v>1030</v>
      </c>
      <c r="C39" s="12">
        <f t="shared" si="4"/>
        <v>5569</v>
      </c>
      <c r="D39" s="13">
        <f t="shared" si="0"/>
        <v>5.4067961165048546</v>
      </c>
      <c r="E39" s="14">
        <v>5566</v>
      </c>
      <c r="F39" s="12">
        <f>1.023*4527153.89</f>
        <v>4631278.4294699989</v>
      </c>
      <c r="G39" s="12">
        <v>0</v>
      </c>
      <c r="H39" s="13">
        <f t="shared" si="1"/>
        <v>0</v>
      </c>
      <c r="I39" s="13">
        <f t="shared" si="5"/>
        <v>832.06583353754922</v>
      </c>
      <c r="J39" s="13">
        <f t="shared" si="2"/>
        <v>4496.3868247281544</v>
      </c>
      <c r="K39" s="13">
        <f t="shared" si="3"/>
        <v>5.4038834951456307</v>
      </c>
      <c r="M39" s="8">
        <v>11</v>
      </c>
      <c r="N39" s="8">
        <v>0</v>
      </c>
    </row>
    <row r="40" spans="1:14" ht="15" customHeight="1" x14ac:dyDescent="0.25">
      <c r="A40" s="11" t="s">
        <v>34</v>
      </c>
      <c r="B40" s="12">
        <v>546</v>
      </c>
      <c r="C40" s="12">
        <f t="shared" si="4"/>
        <v>1508</v>
      </c>
      <c r="D40" s="13">
        <f t="shared" si="0"/>
        <v>2.7619047619047619</v>
      </c>
      <c r="E40" s="14">
        <v>1505</v>
      </c>
      <c r="F40" s="12">
        <f>1.023*3466812.03</f>
        <v>3546548.7066899994</v>
      </c>
      <c r="G40" s="12">
        <v>0</v>
      </c>
      <c r="H40" s="13">
        <f>G40/C40*100</f>
        <v>0</v>
      </c>
      <c r="I40" s="13">
        <f>F40/E40</f>
        <v>2356.5107685647836</v>
      </c>
      <c r="J40" s="13">
        <f t="shared" si="2"/>
        <v>6495.5104518131857</v>
      </c>
      <c r="K40" s="13">
        <f t="shared" si="3"/>
        <v>2.7564102564102564</v>
      </c>
      <c r="M40" s="7">
        <v>8</v>
      </c>
      <c r="N40" s="7">
        <v>0</v>
      </c>
    </row>
    <row r="41" spans="1:14" ht="15" customHeight="1" x14ac:dyDescent="0.25">
      <c r="A41" s="15" t="s">
        <v>35</v>
      </c>
      <c r="B41" s="12">
        <v>475</v>
      </c>
      <c r="C41" s="12">
        <f t="shared" si="4"/>
        <v>1868</v>
      </c>
      <c r="D41" s="13">
        <f t="shared" si="0"/>
        <v>3.9326315789473685</v>
      </c>
      <c r="E41" s="14">
        <v>1864</v>
      </c>
      <c r="F41" s="12">
        <f>1.023*1911654.87</f>
        <v>1955622.9320099999</v>
      </c>
      <c r="G41" s="12">
        <v>1</v>
      </c>
      <c r="H41" s="13">
        <f t="shared" si="1"/>
        <v>5.353319057815846E-2</v>
      </c>
      <c r="I41" s="13">
        <f t="shared" si="5"/>
        <v>1049.1539334817596</v>
      </c>
      <c r="J41" s="13">
        <f t="shared" si="2"/>
        <v>4117.1009094947367</v>
      </c>
      <c r="K41" s="13">
        <f t="shared" si="3"/>
        <v>3.9242105263157896</v>
      </c>
      <c r="M41" s="8">
        <v>0</v>
      </c>
      <c r="N41" s="8">
        <v>0</v>
      </c>
    </row>
    <row r="42" spans="1:14" ht="15" customHeight="1" x14ac:dyDescent="0.25">
      <c r="A42" s="11" t="s">
        <v>36</v>
      </c>
      <c r="B42" s="12">
        <v>367</v>
      </c>
      <c r="C42" s="12">
        <f t="shared" si="4"/>
        <v>1110</v>
      </c>
      <c r="D42" s="13">
        <f t="shared" si="0"/>
        <v>3.0245231607629428</v>
      </c>
      <c r="E42" s="14">
        <v>1107</v>
      </c>
      <c r="F42" s="12">
        <f>1.023*2026666.87</f>
        <v>2073280.2080099999</v>
      </c>
      <c r="G42" s="12">
        <v>0</v>
      </c>
      <c r="H42" s="13">
        <f t="shared" si="1"/>
        <v>0</v>
      </c>
      <c r="I42" s="13">
        <f t="shared" si="5"/>
        <v>1872.8818500542004</v>
      </c>
      <c r="J42" s="13">
        <f t="shared" si="2"/>
        <v>5649.2648719618528</v>
      </c>
      <c r="K42" s="13">
        <f t="shared" si="3"/>
        <v>3.0163487738419619</v>
      </c>
      <c r="M42" s="7">
        <v>23</v>
      </c>
      <c r="N42" s="7">
        <v>0</v>
      </c>
    </row>
    <row r="43" spans="1:14" ht="15" customHeight="1" x14ac:dyDescent="0.25">
      <c r="A43" s="11" t="s">
        <v>37</v>
      </c>
      <c r="B43" s="12">
        <v>477</v>
      </c>
      <c r="C43" s="12">
        <f t="shared" si="4"/>
        <v>3196</v>
      </c>
      <c r="D43" s="13">
        <f t="shared" si="0"/>
        <v>6.70020964360587</v>
      </c>
      <c r="E43" s="14">
        <v>3192</v>
      </c>
      <c r="F43" s="12">
        <f>1.023*2354034.52</f>
        <v>2408177.3139599999</v>
      </c>
      <c r="G43" s="12">
        <v>1</v>
      </c>
      <c r="H43" s="13">
        <f t="shared" si="1"/>
        <v>3.1289111389236547E-2</v>
      </c>
      <c r="I43" s="13">
        <f t="shared" si="5"/>
        <v>754.44151439849622</v>
      </c>
      <c r="J43" s="13">
        <f t="shared" si="2"/>
        <v>5048.5897567295597</v>
      </c>
      <c r="K43" s="13">
        <f t="shared" si="3"/>
        <v>6.6918238993710695</v>
      </c>
      <c r="M43" s="8">
        <v>11</v>
      </c>
      <c r="N43" s="8">
        <v>0</v>
      </c>
    </row>
    <row r="44" spans="1:14" ht="15" customHeight="1" x14ac:dyDescent="0.25">
      <c r="A44" s="15" t="s">
        <v>38</v>
      </c>
      <c r="B44" s="12">
        <v>1273</v>
      </c>
      <c r="C44" s="12">
        <f t="shared" si="4"/>
        <v>3613</v>
      </c>
      <c r="D44" s="13">
        <f t="shared" si="0"/>
        <v>2.8381775333857031</v>
      </c>
      <c r="E44" s="14">
        <v>3609</v>
      </c>
      <c r="F44" s="12">
        <f>(8147388.92+535.2)*1.023</f>
        <v>8335326.3747599991</v>
      </c>
      <c r="G44" s="12">
        <v>1</v>
      </c>
      <c r="H44" s="13">
        <f t="shared" si="1"/>
        <v>2.7677830058123441E-2</v>
      </c>
      <c r="I44" s="13">
        <f>F44/E44</f>
        <v>2309.5944513050704</v>
      </c>
      <c r="J44" s="13">
        <f t="shared" si="2"/>
        <v>6547.7819126158674</v>
      </c>
      <c r="K44" s="13">
        <f t="shared" si="3"/>
        <v>2.8350353495679497</v>
      </c>
      <c r="M44" s="7">
        <v>0</v>
      </c>
      <c r="N44" s="7">
        <v>0</v>
      </c>
    </row>
    <row r="45" spans="1:14" ht="15" customHeight="1" x14ac:dyDescent="0.25">
      <c r="A45" s="15" t="s">
        <v>39</v>
      </c>
      <c r="B45" s="12">
        <v>471</v>
      </c>
      <c r="C45" s="12">
        <f t="shared" si="4"/>
        <v>1129</v>
      </c>
      <c r="D45" s="13">
        <f t="shared" si="0"/>
        <v>2.397027600849257</v>
      </c>
      <c r="E45" s="14">
        <v>1126</v>
      </c>
      <c r="F45" s="12">
        <f>1.023*3060897.23</f>
        <v>3131297.8662899998</v>
      </c>
      <c r="G45" s="12">
        <v>0</v>
      </c>
      <c r="H45" s="13">
        <f t="shared" si="1"/>
        <v>0</v>
      </c>
      <c r="I45" s="13">
        <f>F45/E45</f>
        <v>2780.9039665097689</v>
      </c>
      <c r="J45" s="13">
        <f t="shared" si="2"/>
        <v>6648.1907989171968</v>
      </c>
      <c r="K45" s="13">
        <f t="shared" si="3"/>
        <v>2.3906581740976645</v>
      </c>
      <c r="M45" s="8">
        <v>0</v>
      </c>
      <c r="N45" s="8">
        <v>0</v>
      </c>
    </row>
    <row r="46" spans="1:14" ht="15" customHeight="1" x14ac:dyDescent="0.25">
      <c r="A46" s="15" t="s">
        <v>40</v>
      </c>
      <c r="B46" s="12">
        <v>671</v>
      </c>
      <c r="C46" s="12">
        <f t="shared" si="4"/>
        <v>2992</v>
      </c>
      <c r="D46" s="13">
        <f t="shared" si="0"/>
        <v>4.4590163934426226</v>
      </c>
      <c r="E46" s="14">
        <v>2989</v>
      </c>
      <c r="F46" s="12">
        <f>1.023*5171758.8</f>
        <v>5290709.2523999996</v>
      </c>
      <c r="G46" s="12">
        <v>0</v>
      </c>
      <c r="H46" s="13">
        <f t="shared" si="1"/>
        <v>0</v>
      </c>
      <c r="I46" s="13">
        <f t="shared" si="5"/>
        <v>1770.0599706925391</v>
      </c>
      <c r="J46" s="13">
        <f t="shared" si="2"/>
        <v>7884.8125967213109</v>
      </c>
      <c r="K46" s="13">
        <f t="shared" si="3"/>
        <v>4.4545454545454541</v>
      </c>
      <c r="M46" s="7">
        <v>10</v>
      </c>
      <c r="N46" s="7">
        <v>0</v>
      </c>
    </row>
    <row r="47" spans="1:14" ht="15" customHeight="1" x14ac:dyDescent="0.25">
      <c r="A47" s="15" t="s">
        <v>41</v>
      </c>
      <c r="B47" s="12">
        <v>518</v>
      </c>
      <c r="C47" s="12">
        <f t="shared" si="4"/>
        <v>1988</v>
      </c>
      <c r="D47" s="13">
        <f t="shared" si="0"/>
        <v>3.8378378378378377</v>
      </c>
      <c r="E47" s="14">
        <v>1985</v>
      </c>
      <c r="F47" s="12">
        <f>1.023*2578554.57</f>
        <v>2637861.3251099996</v>
      </c>
      <c r="G47" s="12">
        <v>0</v>
      </c>
      <c r="H47" s="13">
        <f t="shared" si="1"/>
        <v>0</v>
      </c>
      <c r="I47" s="13">
        <f t="shared" si="5"/>
        <v>1328.8973930025188</v>
      </c>
      <c r="J47" s="13">
        <f t="shared" si="2"/>
        <v>5092.3963805212352</v>
      </c>
      <c r="K47" s="13">
        <f t="shared" si="3"/>
        <v>3.8320463320463318</v>
      </c>
      <c r="M47" s="8">
        <v>114</v>
      </c>
      <c r="N47" s="8">
        <v>1</v>
      </c>
    </row>
    <row r="48" spans="1:14" ht="15" customHeight="1" x14ac:dyDescent="0.25">
      <c r="A48" s="11" t="s">
        <v>42</v>
      </c>
      <c r="B48" s="12">
        <v>438</v>
      </c>
      <c r="C48" s="12">
        <f t="shared" si="4"/>
        <v>2063</v>
      </c>
      <c r="D48" s="13">
        <f t="shared" si="0"/>
        <v>4.7100456621004563</v>
      </c>
      <c r="E48" s="14">
        <v>2060</v>
      </c>
      <c r="F48" s="12">
        <f>1.023*2002813.32</f>
        <v>2048878.0263599998</v>
      </c>
      <c r="G48" s="12">
        <v>0</v>
      </c>
      <c r="H48" s="13">
        <f t="shared" si="1"/>
        <v>0</v>
      </c>
      <c r="I48" s="13">
        <f t="shared" si="5"/>
        <v>994.6009836699028</v>
      </c>
      <c r="J48" s="13">
        <f t="shared" si="2"/>
        <v>4677.8037131506844</v>
      </c>
      <c r="K48" s="13">
        <f t="shared" si="3"/>
        <v>4.7031963470319633</v>
      </c>
      <c r="M48" s="7">
        <v>18</v>
      </c>
      <c r="N48" s="7">
        <v>1</v>
      </c>
    </row>
    <row r="49" spans="1:14" ht="15" customHeight="1" x14ac:dyDescent="0.25">
      <c r="A49" s="11" t="s">
        <v>43</v>
      </c>
      <c r="B49" s="12">
        <v>668</v>
      </c>
      <c r="C49" s="12">
        <f t="shared" si="4"/>
        <v>1505</v>
      </c>
      <c r="D49" s="13">
        <f t="shared" si="0"/>
        <v>2.2529940119760479</v>
      </c>
      <c r="E49" s="14">
        <v>1502</v>
      </c>
      <c r="F49" s="12">
        <f>1.023*4600101.2</f>
        <v>4705903.5275999997</v>
      </c>
      <c r="G49" s="12">
        <v>0</v>
      </c>
      <c r="H49" s="13">
        <f t="shared" si="1"/>
        <v>0</v>
      </c>
      <c r="I49" s="13">
        <f t="shared" si="5"/>
        <v>3133.0915629826895</v>
      </c>
      <c r="J49" s="13">
        <f t="shared" si="2"/>
        <v>7044.7657598802389</v>
      </c>
      <c r="K49" s="13">
        <f t="shared" si="3"/>
        <v>2.2485029940119761</v>
      </c>
      <c r="M49" s="8">
        <v>3</v>
      </c>
      <c r="N49" s="8">
        <v>0</v>
      </c>
    </row>
    <row r="50" spans="1:14" ht="15" customHeight="1" x14ac:dyDescent="0.25">
      <c r="A50" s="11" t="s">
        <v>44</v>
      </c>
      <c r="B50" s="12">
        <v>588</v>
      </c>
      <c r="C50" s="12">
        <f t="shared" si="4"/>
        <v>2086</v>
      </c>
      <c r="D50" s="13">
        <f t="shared" si="0"/>
        <v>3.5476190476190474</v>
      </c>
      <c r="E50" s="14">
        <v>2082</v>
      </c>
      <c r="F50" s="12">
        <f>1.023*3223577.27</f>
        <v>3297719.5472099995</v>
      </c>
      <c r="G50" s="12">
        <v>1</v>
      </c>
      <c r="H50" s="13">
        <f t="shared" si="1"/>
        <v>4.7938638542665384E-2</v>
      </c>
      <c r="I50" s="13">
        <f t="shared" si="5"/>
        <v>1583.9190908789624</v>
      </c>
      <c r="J50" s="13">
        <f t="shared" si="2"/>
        <v>5608.3665768877545</v>
      </c>
      <c r="K50" s="13">
        <f t="shared" si="3"/>
        <v>3.5408163265306123</v>
      </c>
      <c r="M50" s="7">
        <v>17</v>
      </c>
      <c r="N50" s="7">
        <v>1</v>
      </c>
    </row>
    <row r="51" spans="1:14" ht="15" customHeight="1" x14ac:dyDescent="0.25">
      <c r="A51" s="11" t="s">
        <v>45</v>
      </c>
      <c r="B51" s="12">
        <v>1138</v>
      </c>
      <c r="C51" s="12">
        <f t="shared" si="4"/>
        <v>2966</v>
      </c>
      <c r="D51" s="13">
        <f t="shared" si="0"/>
        <v>2.6063268892794378</v>
      </c>
      <c r="E51" s="14">
        <v>2963</v>
      </c>
      <c r="F51" s="12">
        <f>1.023*8602786.59</f>
        <v>8800650.6815699991</v>
      </c>
      <c r="G51" s="12">
        <v>0</v>
      </c>
      <c r="H51" s="13">
        <f t="shared" si="1"/>
        <v>0</v>
      </c>
      <c r="I51" s="13">
        <f t="shared" si="5"/>
        <v>2970.1824777489028</v>
      </c>
      <c r="J51" s="13">
        <f t="shared" si="2"/>
        <v>7733.4364512917391</v>
      </c>
      <c r="K51" s="13">
        <f t="shared" si="3"/>
        <v>2.6036906854130053</v>
      </c>
      <c r="M51" s="8">
        <v>8</v>
      </c>
      <c r="N51" s="8">
        <v>0</v>
      </c>
    </row>
    <row r="52" spans="1:14" ht="15" customHeight="1" x14ac:dyDescent="0.25">
      <c r="A52" s="11" t="s">
        <v>46</v>
      </c>
      <c r="B52" s="12">
        <v>1716</v>
      </c>
      <c r="C52" s="12">
        <f t="shared" si="4"/>
        <v>4372</v>
      </c>
      <c r="D52" s="13">
        <f t="shared" si="0"/>
        <v>2.5477855477855478</v>
      </c>
      <c r="E52" s="14">
        <v>4369</v>
      </c>
      <c r="F52" s="12">
        <f>1.023*11379904.91</f>
        <v>11641642.722929999</v>
      </c>
      <c r="G52" s="12">
        <v>0</v>
      </c>
      <c r="H52" s="13">
        <f t="shared" si="1"/>
        <v>0</v>
      </c>
      <c r="I52" s="13">
        <f t="shared" si="5"/>
        <v>2664.601218340581</v>
      </c>
      <c r="J52" s="13">
        <f t="shared" si="2"/>
        <v>6784.1740809615376</v>
      </c>
      <c r="K52" s="13">
        <f t="shared" si="3"/>
        <v>2.5460372960372961</v>
      </c>
      <c r="M52" s="7">
        <v>400</v>
      </c>
      <c r="N52" s="7">
        <v>7</v>
      </c>
    </row>
    <row r="53" spans="1:14" ht="15" customHeight="1" x14ac:dyDescent="0.25">
      <c r="A53" s="11" t="s">
        <v>47</v>
      </c>
      <c r="B53" s="12">
        <f>SUM(B11:B52)</f>
        <v>71712</v>
      </c>
      <c r="C53" s="12">
        <f>SUM(C11:C52)</f>
        <v>242100</v>
      </c>
      <c r="D53" s="13">
        <f t="shared" si="0"/>
        <v>3.376004016064257</v>
      </c>
      <c r="E53" s="14">
        <f>SUM(E11:E52)</f>
        <v>241920</v>
      </c>
      <c r="F53" s="14">
        <f>SUM(F11:F52)</f>
        <v>441139976.41658998</v>
      </c>
      <c r="G53" s="12">
        <f>SUM(G11:G52)</f>
        <v>54</v>
      </c>
      <c r="H53" s="16">
        <f t="shared" si="1"/>
        <v>2.2304832713754646E-2</v>
      </c>
      <c r="I53" s="13">
        <f t="shared" si="5"/>
        <v>1823.4952728860367</v>
      </c>
      <c r="J53" s="13">
        <f t="shared" si="2"/>
        <v>6151.5503181697622</v>
      </c>
      <c r="K53" s="13">
        <f t="shared" si="3"/>
        <v>3.3734939759036147</v>
      </c>
      <c r="M53" s="8">
        <v>198</v>
      </c>
      <c r="N53" s="8">
        <v>1</v>
      </c>
    </row>
    <row r="54" spans="1:14" x14ac:dyDescent="0.25">
      <c r="M54" s="9">
        <f>SUM(M1:M53)</f>
        <v>1767</v>
      </c>
      <c r="N54" s="9">
        <f>SUM(N1:N53)</f>
        <v>17</v>
      </c>
    </row>
    <row r="56" spans="1:14" x14ac:dyDescent="0.25">
      <c r="A56" s="6"/>
      <c r="F56" s="10"/>
    </row>
    <row r="59" spans="1:14" x14ac:dyDescent="0.25">
      <c r="A59"/>
    </row>
    <row r="60" spans="1:14" x14ac:dyDescent="0.25">
      <c r="A60"/>
    </row>
    <row r="61" spans="1:14" x14ac:dyDescent="0.25">
      <c r="A61"/>
    </row>
    <row r="62" spans="1:14" x14ac:dyDescent="0.25">
      <c r="A62"/>
    </row>
    <row r="63" spans="1:14" x14ac:dyDescent="0.25">
      <c r="A63"/>
    </row>
    <row r="64" spans="1:1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2020-05-28T04:50:48Z</dcterms:modified>
</cp:coreProperties>
</file>